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90" i="4" l="1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<sst xmlns="http://schemas.openxmlformats.org/spreadsheetml/2006/main" count="1573" uniqueCount="85">
  <si>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</si>
  <si>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</si>
  <si>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</si>
  <si>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</si>
  <si>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</si>
  <si>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</si>
  <si>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</si>
  <si>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</si>
  <si>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</si>
  <si>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</si>
  <si>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</si>
  <si>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</si>
  <si>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</si>
  <si>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</si>
  <si>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</si>
  <si>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</si>
  <si>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</si>
  <si>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</si>
  <si>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</si>
  <si>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</si>
  <si>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</si>
  <si>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</si>
  <si>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</si>
  <si>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</si>
  <si>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</si>
  <si>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</si>
  <si>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</si>
  <si>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</si>
  <si>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</si>
  <si>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</si>
  <si>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</si>
  <si>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</si>
  <si>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</si>
  <si>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</si>
  <si>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</si>
  <si>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</si>
  <si>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</si>
  <si>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</si>
  <si>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110 кВ Никольский Торжок</t>
  </si>
  <si>
    <t xml:space="preserve"> 0,4 Н.Торжок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</si>
  <si>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</si>
  <si>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</si>
  <si>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</si>
  <si>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</si>
  <si>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</si>
  <si>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</si>
  <si>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</si>
  <si>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</si>
  <si>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</si>
  <si>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</si>
  <si>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</si>
  <si>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</si>
  <si>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</si>
  <si>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</si>
  <si>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</si>
  <si>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</si>
  <si>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</si>
  <si>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</si>
  <si>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</si>
  <si>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</si>
  <si>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</si>
  <si>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</si>
  <si>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</si>
  <si>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</si>
  <si>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</si>
  <si>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Н.Торжок ТСН 2 ао</t>
  </si>
  <si>
    <t xml:space="preserve"> 0,4 Н.Торжок-Жилой дом</t>
  </si>
  <si>
    <t xml:space="preserve"> 10 Н.Торжок Т 1 ап</t>
  </si>
  <si>
    <t xml:space="preserve"> 10 Н.Торжок Т 2 ап</t>
  </si>
  <si>
    <t xml:space="preserve"> 10 Н.Торжок-Брагино ао</t>
  </si>
  <si>
    <t xml:space="preserve"> 10 Н.Торжок-Заречье ао</t>
  </si>
  <si>
    <t xml:space="preserve"> 10 Н.Торжок-Кишемское ао</t>
  </si>
  <si>
    <t xml:space="preserve"> 10 Н.Торжок-Кишемское ап</t>
  </si>
  <si>
    <t xml:space="preserve"> 10 Н.Торжок-Кудрино ао</t>
  </si>
  <si>
    <t xml:space="preserve"> 10 Н.Торжок-Рукино ао</t>
  </si>
  <si>
    <t xml:space="preserve"> 10 Н.Торжок-Тимкино ао</t>
  </si>
  <si>
    <t xml:space="preserve"> 110 Н.Торжок-Нефедово ао</t>
  </si>
  <si>
    <t xml:space="preserve"> 110 Н.Торжок-Нефедово ап</t>
  </si>
  <si>
    <t xml:space="preserve"> 110 Н.Торжок-Николоторжская 1 ао</t>
  </si>
  <si>
    <t xml:space="preserve"> 110 Н.Торжок-Николоторжская 1 ап</t>
  </si>
  <si>
    <t xml:space="preserve"> 110 Н.Торжок-Николоторжская 2 ао</t>
  </si>
  <si>
    <t xml:space="preserve"> 110 Н.Торжок-Николоторжская 2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</si>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</sst>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9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/>
      <c r="C19" s="54"/>
      <c r="D19" s="54"/>
      <c r="E19" s="54"/>
      <c r="F19" s="54"/>
      <c r="G19" s="54"/>
      <c r="H19" s="54"/>
      <c r="I19" s="54"/>
      <c r="J19" s="54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367.2</v>
      </c>
      <c r="C24" s="54">
        <v>357.6</v>
      </c>
      <c r="D24" s="54">
        <v>362.4</v>
      </c>
      <c r="E24" s="54">
        <v>360</v>
      </c>
      <c r="F24" s="54">
        <v>381.6</v>
      </c>
      <c r="G24" s="54">
        <v>384</v>
      </c>
      <c r="H24" s="54">
        <v>384</v>
      </c>
      <c r="I24" s="54">
        <v>367.2</v>
      </c>
      <c r="J24" s="54">
        <v>362.4</v>
      </c>
      <c r="K24" s="55">
        <v>343.2</v>
      </c>
      <c r="L24" s="55">
        <v>357.6</v>
      </c>
      <c r="M24" s="55">
        <v>343.2</v>
      </c>
      <c r="N24" s="55">
        <v>369.6</v>
      </c>
      <c r="O24" s="55">
        <v>357.6</v>
      </c>
      <c r="P24" s="55">
        <v>343.2</v>
      </c>
      <c r="Q24" s="55">
        <v>367.2</v>
      </c>
      <c r="R24" s="55">
        <v>364.8</v>
      </c>
      <c r="S24" s="55">
        <v>362.4</v>
      </c>
      <c r="T24" s="55">
        <v>367.2</v>
      </c>
      <c r="U24" s="55">
        <v>386.4</v>
      </c>
      <c r="V24" s="55">
        <v>376.8</v>
      </c>
      <c r="W24" s="55">
        <v>372</v>
      </c>
      <c r="X24" s="55">
        <v>372</v>
      </c>
      <c r="Y24" s="55">
        <v>364.8</v>
      </c>
      <c r="Z24" s="56">
        <v>8774.4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81</v>
      </c>
      <c r="C34" s="54">
        <v>81.599999999999994</v>
      </c>
      <c r="D34" s="54">
        <v>82.2</v>
      </c>
      <c r="E34" s="54">
        <v>80.400000000000006</v>
      </c>
      <c r="F34" s="54">
        <v>78.599999999999994</v>
      </c>
      <c r="G34" s="54">
        <v>78.599999999999994</v>
      </c>
      <c r="H34" s="54">
        <v>79.8</v>
      </c>
      <c r="I34" s="54">
        <v>78</v>
      </c>
      <c r="J34" s="54">
        <v>76.8</v>
      </c>
      <c r="K34" s="55">
        <v>77.400000000000006</v>
      </c>
      <c r="L34" s="55">
        <v>79.2</v>
      </c>
      <c r="M34" s="55">
        <v>80.400000000000006</v>
      </c>
      <c r="N34" s="55">
        <v>82.2</v>
      </c>
      <c r="O34" s="55">
        <v>79.8</v>
      </c>
      <c r="P34" s="55">
        <v>76.8</v>
      </c>
      <c r="Q34" s="55">
        <v>79.8</v>
      </c>
      <c r="R34" s="55">
        <v>84</v>
      </c>
      <c r="S34" s="55">
        <v>84.6</v>
      </c>
      <c r="T34" s="55">
        <v>87.6</v>
      </c>
      <c r="U34" s="55">
        <v>84.6</v>
      </c>
      <c r="V34" s="55">
        <v>84</v>
      </c>
      <c r="W34" s="55">
        <v>82.8</v>
      </c>
      <c r="X34" s="55">
        <v>80.400000000000006</v>
      </c>
      <c r="Y34" s="55">
        <v>79.8</v>
      </c>
      <c r="Z34" s="56">
        <v>1940.4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104.8</v>
      </c>
      <c r="C39" s="54">
        <v>99.2</v>
      </c>
      <c r="D39" s="54">
        <v>100.8</v>
      </c>
      <c r="E39" s="54">
        <v>99.6</v>
      </c>
      <c r="F39" s="54">
        <v>103.2</v>
      </c>
      <c r="G39" s="54">
        <v>104</v>
      </c>
      <c r="H39" s="54">
        <v>105.2</v>
      </c>
      <c r="I39" s="54">
        <v>105.2</v>
      </c>
      <c r="J39" s="54">
        <v>109.6</v>
      </c>
      <c r="K39" s="55">
        <v>90</v>
      </c>
      <c r="L39" s="55">
        <v>86</v>
      </c>
      <c r="M39" s="55">
        <v>86.8</v>
      </c>
      <c r="N39" s="55">
        <v>92.4</v>
      </c>
      <c r="O39" s="55">
        <v>90.4</v>
      </c>
      <c r="P39" s="55">
        <v>91.2</v>
      </c>
      <c r="Q39" s="55">
        <v>105.2</v>
      </c>
      <c r="R39" s="55">
        <v>107.6</v>
      </c>
      <c r="S39" s="55">
        <v>104</v>
      </c>
      <c r="T39" s="55">
        <v>101.6</v>
      </c>
      <c r="U39" s="55">
        <v>100.4</v>
      </c>
      <c r="V39" s="55">
        <v>96.4</v>
      </c>
      <c r="W39" s="55">
        <v>99.2</v>
      </c>
      <c r="X39" s="55">
        <v>110.4</v>
      </c>
      <c r="Y39" s="55">
        <v>106.4</v>
      </c>
      <c r="Z39" s="56">
        <v>2399.6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39.6</v>
      </c>
      <c r="C44" s="54">
        <v>38</v>
      </c>
      <c r="D44" s="54">
        <v>38</v>
      </c>
      <c r="E44" s="54">
        <v>37.200000000000003</v>
      </c>
      <c r="F44" s="54">
        <v>36.799999999999997</v>
      </c>
      <c r="G44" s="54">
        <v>37.6</v>
      </c>
      <c r="H44" s="54">
        <v>37.6</v>
      </c>
      <c r="I44" s="54">
        <v>37.6</v>
      </c>
      <c r="J44" s="54">
        <v>38.799999999999997</v>
      </c>
      <c r="K44" s="55">
        <v>40</v>
      </c>
      <c r="L44" s="55">
        <v>37.200000000000003</v>
      </c>
      <c r="M44" s="55">
        <v>39.200000000000003</v>
      </c>
      <c r="N44" s="55">
        <v>38.799999999999997</v>
      </c>
      <c r="O44" s="55">
        <v>36.799999999999997</v>
      </c>
      <c r="P44" s="55">
        <v>38.4</v>
      </c>
      <c r="Q44" s="55">
        <v>38.799999999999997</v>
      </c>
      <c r="R44" s="55">
        <v>41.6</v>
      </c>
      <c r="S44" s="55">
        <v>40.799999999999997</v>
      </c>
      <c r="T44" s="55">
        <v>38.4</v>
      </c>
      <c r="U44" s="55">
        <v>38.799999999999997</v>
      </c>
      <c r="V44" s="55">
        <v>37.6</v>
      </c>
      <c r="W44" s="55">
        <v>38.799999999999997</v>
      </c>
      <c r="X44" s="55">
        <v>38</v>
      </c>
      <c r="Y44" s="55">
        <v>37.6</v>
      </c>
      <c r="Z44" s="56">
        <v>922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15.6</v>
      </c>
      <c r="C54" s="54">
        <v>15</v>
      </c>
      <c r="D54" s="54">
        <v>16.2</v>
      </c>
      <c r="E54" s="54">
        <v>15</v>
      </c>
      <c r="F54" s="54">
        <v>15</v>
      </c>
      <c r="G54" s="54">
        <v>15</v>
      </c>
      <c r="H54" s="54">
        <v>15.6</v>
      </c>
      <c r="I54" s="54">
        <v>14.4</v>
      </c>
      <c r="J54" s="54">
        <v>13.2</v>
      </c>
      <c r="K54" s="55">
        <v>13.2</v>
      </c>
      <c r="L54" s="55">
        <v>10.8</v>
      </c>
      <c r="M54" s="55">
        <v>11.4</v>
      </c>
      <c r="N54" s="55">
        <v>14.4</v>
      </c>
      <c r="O54" s="55">
        <v>13.2</v>
      </c>
      <c r="P54" s="55">
        <v>13.2</v>
      </c>
      <c r="Q54" s="55">
        <v>13.8</v>
      </c>
      <c r="R54" s="55">
        <v>15</v>
      </c>
      <c r="S54" s="55">
        <v>15</v>
      </c>
      <c r="T54" s="55">
        <v>15</v>
      </c>
      <c r="U54" s="55">
        <v>15</v>
      </c>
      <c r="V54" s="55">
        <v>15.6</v>
      </c>
      <c r="W54" s="55">
        <v>15.6</v>
      </c>
      <c r="X54" s="55">
        <v>15.6</v>
      </c>
      <c r="Y54" s="55">
        <v>15.6</v>
      </c>
      <c r="Z54" s="56">
        <v>347.4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67.2</v>
      </c>
      <c r="C59" s="54">
        <v>66.8</v>
      </c>
      <c r="D59" s="54">
        <v>67.599999999999994</v>
      </c>
      <c r="E59" s="54">
        <v>70.400000000000006</v>
      </c>
      <c r="F59" s="54">
        <v>90</v>
      </c>
      <c r="G59" s="54">
        <v>94</v>
      </c>
      <c r="H59" s="54">
        <v>88.8</v>
      </c>
      <c r="I59" s="54">
        <v>76</v>
      </c>
      <c r="J59" s="54">
        <v>65.599999999999994</v>
      </c>
      <c r="K59" s="55">
        <v>62.8</v>
      </c>
      <c r="L59" s="55">
        <v>68.400000000000006</v>
      </c>
      <c r="M59" s="55">
        <v>66.8</v>
      </c>
      <c r="N59" s="55">
        <v>91.2</v>
      </c>
      <c r="O59" s="55">
        <v>80.400000000000006</v>
      </c>
      <c r="P59" s="55">
        <v>67.2</v>
      </c>
      <c r="Q59" s="55">
        <v>66.8</v>
      </c>
      <c r="R59" s="55">
        <v>63.6</v>
      </c>
      <c r="S59" s="55">
        <v>63.2</v>
      </c>
      <c r="T59" s="55">
        <v>71.2</v>
      </c>
      <c r="U59" s="55">
        <v>90.4</v>
      </c>
      <c r="V59" s="55">
        <v>90.4</v>
      </c>
      <c r="W59" s="55">
        <v>76.400000000000006</v>
      </c>
      <c r="X59" s="55">
        <v>71.599999999999994</v>
      </c>
      <c r="Y59" s="55">
        <v>67.2</v>
      </c>
      <c r="Z59" s="56">
        <v>1784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59.6</v>
      </c>
      <c r="C64" s="54">
        <v>59.6</v>
      </c>
      <c r="D64" s="54">
        <v>59.6</v>
      </c>
      <c r="E64" s="54">
        <v>59.2</v>
      </c>
      <c r="F64" s="54">
        <v>57.6</v>
      </c>
      <c r="G64" s="54">
        <v>58.4</v>
      </c>
      <c r="H64" s="54">
        <v>59.2</v>
      </c>
      <c r="I64" s="54">
        <v>56.8</v>
      </c>
      <c r="J64" s="54">
        <v>60.8</v>
      </c>
      <c r="K64" s="55">
        <v>63.6</v>
      </c>
      <c r="L64" s="55">
        <v>74</v>
      </c>
      <c r="M64" s="55">
        <v>57.2</v>
      </c>
      <c r="N64" s="55">
        <v>54.8</v>
      </c>
      <c r="O64" s="55">
        <v>58.8</v>
      </c>
      <c r="P64" s="55">
        <v>58.4</v>
      </c>
      <c r="Q64" s="55">
        <v>63.2</v>
      </c>
      <c r="R64" s="55">
        <v>56.4</v>
      </c>
      <c r="S64" s="55">
        <v>55.6</v>
      </c>
      <c r="T64" s="55">
        <v>56.8</v>
      </c>
      <c r="U64" s="55">
        <v>58.4</v>
      </c>
      <c r="V64" s="55">
        <v>56.8</v>
      </c>
      <c r="W64" s="55">
        <v>59.6</v>
      </c>
      <c r="X64" s="55">
        <v>58.8</v>
      </c>
      <c r="Y64" s="55">
        <v>59.2</v>
      </c>
      <c r="Z64" s="56">
        <v>1422.4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1399.2</v>
      </c>
      <c r="C69" s="54">
        <v>1636.8</v>
      </c>
      <c r="D69" s="54">
        <v>1768.8</v>
      </c>
      <c r="E69" s="54">
        <v>1320</v>
      </c>
      <c r="F69" s="54">
        <v>1161.5999999999999</v>
      </c>
      <c r="G69" s="54">
        <v>1201.2</v>
      </c>
      <c r="H69" s="54">
        <v>1320</v>
      </c>
      <c r="I69" s="54">
        <v>1346.4</v>
      </c>
      <c r="J69" s="54">
        <v>1359.6</v>
      </c>
      <c r="K69" s="55">
        <v>1531.2</v>
      </c>
      <c r="L69" s="55">
        <v>1650</v>
      </c>
      <c r="M69" s="55">
        <v>1557.6</v>
      </c>
      <c r="N69" s="55">
        <v>1148.4000000000001</v>
      </c>
      <c r="O69" s="55">
        <v>1082.4000000000001</v>
      </c>
      <c r="P69" s="55">
        <v>963.6</v>
      </c>
      <c r="Q69" s="55">
        <v>937.2</v>
      </c>
      <c r="R69" s="55">
        <v>1161.5999999999999</v>
      </c>
      <c r="S69" s="55">
        <v>1003.2</v>
      </c>
      <c r="T69" s="55">
        <v>752.4</v>
      </c>
      <c r="U69" s="55">
        <v>712.8</v>
      </c>
      <c r="V69" s="55">
        <v>884.4</v>
      </c>
      <c r="W69" s="55">
        <v>1306.8</v>
      </c>
      <c r="X69" s="55">
        <v>844.8</v>
      </c>
      <c r="Y69" s="55">
        <v>1174.8</v>
      </c>
      <c r="Z69" s="56">
        <v>29224.799999999999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1702.8</v>
      </c>
      <c r="C84" s="54">
        <v>1993.2</v>
      </c>
      <c r="D84" s="54">
        <v>2125.1999999999998</v>
      </c>
      <c r="E84" s="54">
        <v>1676.4</v>
      </c>
      <c r="F84" s="54">
        <v>1570.8</v>
      </c>
      <c r="G84" s="54">
        <v>1584</v>
      </c>
      <c r="H84" s="54">
        <v>1689.6</v>
      </c>
      <c r="I84" s="54">
        <v>1702.8</v>
      </c>
      <c r="J84" s="54">
        <v>1702.8</v>
      </c>
      <c r="K84" s="55">
        <v>1861.2</v>
      </c>
      <c r="L84" s="55">
        <v>2019.6</v>
      </c>
      <c r="M84" s="55">
        <v>1900.8</v>
      </c>
      <c r="N84" s="55">
        <v>1465.2</v>
      </c>
      <c r="O84" s="55">
        <v>1386</v>
      </c>
      <c r="P84" s="55">
        <v>1240.8</v>
      </c>
      <c r="Q84" s="55">
        <v>1161.5999999999999</v>
      </c>
      <c r="R84" s="55">
        <v>1465.2</v>
      </c>
      <c r="S84" s="55">
        <v>1280.4000000000001</v>
      </c>
      <c r="T84" s="55">
        <v>1108.8</v>
      </c>
      <c r="U84" s="55">
        <v>1161.5999999999999</v>
      </c>
      <c r="V84" s="55">
        <v>1188</v>
      </c>
      <c r="W84" s="55">
        <v>1597.2</v>
      </c>
      <c r="X84" s="55">
        <v>1188</v>
      </c>
      <c r="Y84" s="55">
        <v>1478.4</v>
      </c>
      <c r="Z84" s="56">
        <v>37250.400000000001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8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Никольский Торжок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/>
    </row>
    <row r="65" spans="1:2" x14ac:dyDescent="0.2">
      <c r="A65" s="61" t="s">
        <v>1</v>
      </c>
      <c r="B65" s="62"/>
    </row>
    <row r="66" spans="1:2" x14ac:dyDescent="0.2">
      <c r="A66" s="61" t="s">
        <v>2</v>
      </c>
      <c r="B66" s="62"/>
    </row>
    <row r="67" spans="1:2" x14ac:dyDescent="0.2">
      <c r="A67" s="61" t="s">
        <v>3</v>
      </c>
      <c r="B67" s="62"/>
    </row>
    <row r="68" spans="1:2" x14ac:dyDescent="0.2">
      <c r="A68" s="61" t="s">
        <v>4</v>
      </c>
      <c r="B68" s="62"/>
    </row>
    <row r="69" spans="1:2" x14ac:dyDescent="0.2">
      <c r="A69" s="61" t="s">
        <v>5</v>
      </c>
      <c r="B69" s="62"/>
    </row>
    <row r="70" spans="1:2" x14ac:dyDescent="0.2">
      <c r="A70" s="61" t="s">
        <v>6</v>
      </c>
      <c r="B70" s="62"/>
    </row>
    <row r="71" spans="1:2" x14ac:dyDescent="0.2">
      <c r="A71" s="61" t="s">
        <v>7</v>
      </c>
      <c r="B71" s="62"/>
    </row>
    <row r="72" spans="1:2" x14ac:dyDescent="0.2">
      <c r="A72" s="61" t="s">
        <v>8</v>
      </c>
      <c r="B72" s="62"/>
    </row>
    <row r="73" spans="1:2" x14ac:dyDescent="0.2">
      <c r="A73" s="61" t="s">
        <v>9</v>
      </c>
      <c r="B73" s="62"/>
    </row>
    <row r="74" spans="1:2" x14ac:dyDescent="0.2">
      <c r="A74" s="61" t="s">
        <v>10</v>
      </c>
      <c r="B74" s="62"/>
    </row>
    <row r="75" spans="1:2" x14ac:dyDescent="0.2">
      <c r="A75" s="61" t="s">
        <v>11</v>
      </c>
      <c r="B75" s="62"/>
    </row>
    <row r="76" spans="1:2" x14ac:dyDescent="0.2">
      <c r="A76" s="61" t="s">
        <v>12</v>
      </c>
      <c r="B76" s="62"/>
    </row>
    <row r="77" spans="1:2" x14ac:dyDescent="0.2">
      <c r="A77" s="61" t="s">
        <v>13</v>
      </c>
      <c r="B77" s="62"/>
    </row>
    <row r="78" spans="1:2" x14ac:dyDescent="0.2">
      <c r="A78" s="61" t="s">
        <v>14</v>
      </c>
      <c r="B78" s="62"/>
    </row>
    <row r="79" spans="1:2" x14ac:dyDescent="0.2">
      <c r="A79" s="61" t="s">
        <v>15</v>
      </c>
      <c r="B79" s="62"/>
    </row>
    <row r="80" spans="1:2" x14ac:dyDescent="0.2">
      <c r="A80" s="61" t="s">
        <v>16</v>
      </c>
      <c r="B80" s="62"/>
    </row>
    <row r="81" spans="1:2" x14ac:dyDescent="0.2">
      <c r="A81" s="61" t="s">
        <v>17</v>
      </c>
      <c r="B81" s="62"/>
    </row>
    <row r="82" spans="1:2" x14ac:dyDescent="0.2">
      <c r="A82" s="61" t="s">
        <v>18</v>
      </c>
      <c r="B82" s="62"/>
    </row>
    <row r="83" spans="1:2" x14ac:dyDescent="0.2">
      <c r="A83" s="61" t="s">
        <v>19</v>
      </c>
      <c r="B83" s="62"/>
    </row>
    <row r="84" spans="1:2" x14ac:dyDescent="0.2">
      <c r="A84" s="61" t="s">
        <v>20</v>
      </c>
      <c r="B84" s="62"/>
    </row>
    <row r="85" spans="1:2" x14ac:dyDescent="0.2">
      <c r="A85" s="61" t="s">
        <v>21</v>
      </c>
      <c r="B85" s="62"/>
    </row>
    <row r="86" spans="1:2" x14ac:dyDescent="0.2">
      <c r="A86" s="61" t="s">
        <v>22</v>
      </c>
      <c r="B86" s="62"/>
    </row>
    <row r="87" spans="1:2" ht="13.5" thickBot="1" x14ac:dyDescent="0.25">
      <c r="A87" s="63" t="s">
        <v>23</v>
      </c>
      <c r="B87" s="64"/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367.2</v>
      </c>
    </row>
    <row r="93" spans="1:2" x14ac:dyDescent="0.2">
      <c r="A93" s="61" t="s">
        <v>1</v>
      </c>
      <c r="B93" s="62">
        <v>357.6</v>
      </c>
    </row>
    <row r="94" spans="1:2" x14ac:dyDescent="0.2">
      <c r="A94" s="61" t="s">
        <v>2</v>
      </c>
      <c r="B94" s="62">
        <v>362.4</v>
      </c>
    </row>
    <row r="95" spans="1:2" x14ac:dyDescent="0.2">
      <c r="A95" s="61" t="s">
        <v>3</v>
      </c>
      <c r="B95" s="62">
        <v>360</v>
      </c>
    </row>
    <row r="96" spans="1:2" x14ac:dyDescent="0.2">
      <c r="A96" s="61" t="s">
        <v>4</v>
      </c>
      <c r="B96" s="62">
        <v>381.6</v>
      </c>
    </row>
    <row r="97" spans="1:2" x14ac:dyDescent="0.2">
      <c r="A97" s="61" t="s">
        <v>5</v>
      </c>
      <c r="B97" s="62">
        <v>384</v>
      </c>
    </row>
    <row r="98" spans="1:2" x14ac:dyDescent="0.2">
      <c r="A98" s="61" t="s">
        <v>6</v>
      </c>
      <c r="B98" s="62">
        <v>384</v>
      </c>
    </row>
    <row r="99" spans="1:2" x14ac:dyDescent="0.2">
      <c r="A99" s="61" t="s">
        <v>7</v>
      </c>
      <c r="B99" s="62">
        <v>367.2</v>
      </c>
    </row>
    <row r="100" spans="1:2" x14ac:dyDescent="0.2">
      <c r="A100" s="61" t="s">
        <v>8</v>
      </c>
      <c r="B100" s="62">
        <v>362.4</v>
      </c>
    </row>
    <row r="101" spans="1:2" x14ac:dyDescent="0.2">
      <c r="A101" s="61" t="s">
        <v>9</v>
      </c>
      <c r="B101" s="62">
        <v>343.2</v>
      </c>
    </row>
    <row r="102" spans="1:2" x14ac:dyDescent="0.2">
      <c r="A102" s="61" t="s">
        <v>10</v>
      </c>
      <c r="B102" s="62">
        <v>357.6</v>
      </c>
    </row>
    <row r="103" spans="1:2" x14ac:dyDescent="0.2">
      <c r="A103" s="61" t="s">
        <v>11</v>
      </c>
      <c r="B103" s="62">
        <v>343.2</v>
      </c>
    </row>
    <row r="104" spans="1:2" x14ac:dyDescent="0.2">
      <c r="A104" s="61" t="s">
        <v>12</v>
      </c>
      <c r="B104" s="62">
        <v>369.6</v>
      </c>
    </row>
    <row r="105" spans="1:2" x14ac:dyDescent="0.2">
      <c r="A105" s="61" t="s">
        <v>13</v>
      </c>
      <c r="B105" s="62">
        <v>357.6</v>
      </c>
    </row>
    <row r="106" spans="1:2" x14ac:dyDescent="0.2">
      <c r="A106" s="61" t="s">
        <v>14</v>
      </c>
      <c r="B106" s="62">
        <v>343.2</v>
      </c>
    </row>
    <row r="107" spans="1:2" x14ac:dyDescent="0.2">
      <c r="A107" s="61" t="s">
        <v>15</v>
      </c>
      <c r="B107" s="62">
        <v>367.2</v>
      </c>
    </row>
    <row r="108" spans="1:2" x14ac:dyDescent="0.2">
      <c r="A108" s="61" t="s">
        <v>16</v>
      </c>
      <c r="B108" s="62">
        <v>364.8</v>
      </c>
    </row>
    <row r="109" spans="1:2" x14ac:dyDescent="0.2">
      <c r="A109" s="61" t="s">
        <v>17</v>
      </c>
      <c r="B109" s="62">
        <v>362.4</v>
      </c>
    </row>
    <row r="110" spans="1:2" x14ac:dyDescent="0.2">
      <c r="A110" s="61" t="s">
        <v>18</v>
      </c>
      <c r="B110" s="62">
        <v>367.2</v>
      </c>
    </row>
    <row r="111" spans="1:2" x14ac:dyDescent="0.2">
      <c r="A111" s="61" t="s">
        <v>19</v>
      </c>
      <c r="B111" s="62">
        <v>386.4</v>
      </c>
    </row>
    <row r="112" spans="1:2" x14ac:dyDescent="0.2">
      <c r="A112" s="61" t="s">
        <v>20</v>
      </c>
      <c r="B112" s="62">
        <v>376.8</v>
      </c>
    </row>
    <row r="113" spans="1:2" x14ac:dyDescent="0.2">
      <c r="A113" s="61" t="s">
        <v>21</v>
      </c>
      <c r="B113" s="62">
        <v>372</v>
      </c>
    </row>
    <row r="114" spans="1:2" x14ac:dyDescent="0.2">
      <c r="A114" s="61" t="s">
        <v>22</v>
      </c>
      <c r="B114" s="62">
        <v>372</v>
      </c>
    </row>
    <row r="115" spans="1:2" ht="13.5" thickBot="1" x14ac:dyDescent="0.25">
      <c r="A115" s="63" t="s">
        <v>23</v>
      </c>
      <c r="B115" s="64">
        <v>364.8</v>
      </c>
    </row>
    <row r="116" spans="1:2" s="26" customFormat="1" x14ac:dyDescent="0.2">
      <c r="A116" s="44" t="s">
        <v>32</v>
      </c>
      <c r="B116" s="37">
        <f>SUM(B92:B115)</f>
        <v>8774.3999999999978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81</v>
      </c>
    </row>
    <row r="149" spans="1:2" x14ac:dyDescent="0.2">
      <c r="A149" s="61" t="s">
        <v>1</v>
      </c>
      <c r="B149" s="62">
        <v>81.599999999999994</v>
      </c>
    </row>
    <row r="150" spans="1:2" x14ac:dyDescent="0.2">
      <c r="A150" s="61" t="s">
        <v>2</v>
      </c>
      <c r="B150" s="62">
        <v>82.2</v>
      </c>
    </row>
    <row r="151" spans="1:2" x14ac:dyDescent="0.2">
      <c r="A151" s="61" t="s">
        <v>3</v>
      </c>
      <c r="B151" s="62">
        <v>80.400000000000006</v>
      </c>
    </row>
    <row r="152" spans="1:2" x14ac:dyDescent="0.2">
      <c r="A152" s="61" t="s">
        <v>4</v>
      </c>
      <c r="B152" s="62">
        <v>78.599999999999994</v>
      </c>
    </row>
    <row r="153" spans="1:2" x14ac:dyDescent="0.2">
      <c r="A153" s="61" t="s">
        <v>5</v>
      </c>
      <c r="B153" s="62">
        <v>78.599999999999994</v>
      </c>
    </row>
    <row r="154" spans="1:2" x14ac:dyDescent="0.2">
      <c r="A154" s="61" t="s">
        <v>6</v>
      </c>
      <c r="B154" s="62">
        <v>79.8</v>
      </c>
    </row>
    <row r="155" spans="1:2" x14ac:dyDescent="0.2">
      <c r="A155" s="61" t="s">
        <v>7</v>
      </c>
      <c r="B155" s="62">
        <v>78</v>
      </c>
    </row>
    <row r="156" spans="1:2" x14ac:dyDescent="0.2">
      <c r="A156" s="61" t="s">
        <v>8</v>
      </c>
      <c r="B156" s="62">
        <v>76.8</v>
      </c>
    </row>
    <row r="157" spans="1:2" x14ac:dyDescent="0.2">
      <c r="A157" s="61" t="s">
        <v>9</v>
      </c>
      <c r="B157" s="62">
        <v>77.400000000000006</v>
      </c>
    </row>
    <row r="158" spans="1:2" x14ac:dyDescent="0.2">
      <c r="A158" s="61" t="s">
        <v>10</v>
      </c>
      <c r="B158" s="62">
        <v>79.2</v>
      </c>
    </row>
    <row r="159" spans="1:2" x14ac:dyDescent="0.2">
      <c r="A159" s="61" t="s">
        <v>11</v>
      </c>
      <c r="B159" s="62">
        <v>80.400000000000006</v>
      </c>
    </row>
    <row r="160" spans="1:2" x14ac:dyDescent="0.2">
      <c r="A160" s="61" t="s">
        <v>12</v>
      </c>
      <c r="B160" s="62">
        <v>82.2</v>
      </c>
    </row>
    <row r="161" spans="1:2" x14ac:dyDescent="0.2">
      <c r="A161" s="61" t="s">
        <v>13</v>
      </c>
      <c r="B161" s="62">
        <v>79.8</v>
      </c>
    </row>
    <row r="162" spans="1:2" x14ac:dyDescent="0.2">
      <c r="A162" s="61" t="s">
        <v>14</v>
      </c>
      <c r="B162" s="62">
        <v>76.8</v>
      </c>
    </row>
    <row r="163" spans="1:2" x14ac:dyDescent="0.2">
      <c r="A163" s="61" t="s">
        <v>15</v>
      </c>
      <c r="B163" s="62">
        <v>79.8</v>
      </c>
    </row>
    <row r="164" spans="1:2" x14ac:dyDescent="0.2">
      <c r="A164" s="61" t="s">
        <v>16</v>
      </c>
      <c r="B164" s="62">
        <v>84</v>
      </c>
    </row>
    <row r="165" spans="1:2" x14ac:dyDescent="0.2">
      <c r="A165" s="61" t="s">
        <v>17</v>
      </c>
      <c r="B165" s="62">
        <v>84.6</v>
      </c>
    </row>
    <row r="166" spans="1:2" x14ac:dyDescent="0.2">
      <c r="A166" s="61" t="s">
        <v>18</v>
      </c>
      <c r="B166" s="62">
        <v>87.6</v>
      </c>
    </row>
    <row r="167" spans="1:2" x14ac:dyDescent="0.2">
      <c r="A167" s="61" t="s">
        <v>19</v>
      </c>
      <c r="B167" s="62">
        <v>84.6</v>
      </c>
    </row>
    <row r="168" spans="1:2" x14ac:dyDescent="0.2">
      <c r="A168" s="61" t="s">
        <v>20</v>
      </c>
      <c r="B168" s="62">
        <v>84</v>
      </c>
    </row>
    <row r="169" spans="1:2" x14ac:dyDescent="0.2">
      <c r="A169" s="61" t="s">
        <v>21</v>
      </c>
      <c r="B169" s="62">
        <v>82.8</v>
      </c>
    </row>
    <row r="170" spans="1:2" x14ac:dyDescent="0.2">
      <c r="A170" s="61" t="s">
        <v>22</v>
      </c>
      <c r="B170" s="62">
        <v>80.400000000000006</v>
      </c>
    </row>
    <row r="171" spans="1:2" ht="13.5" thickBot="1" x14ac:dyDescent="0.25">
      <c r="A171" s="63" t="s">
        <v>23</v>
      </c>
      <c r="B171" s="64">
        <v>79.8</v>
      </c>
    </row>
    <row r="172" spans="1:2" s="26" customFormat="1" x14ac:dyDescent="0.2">
      <c r="A172" s="44" t="s">
        <v>32</v>
      </c>
      <c r="B172" s="37">
        <f>SUM(B148:B171)</f>
        <v>1940.3999999999996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104.8</v>
      </c>
    </row>
    <row r="177" spans="1:2" x14ac:dyDescent="0.2">
      <c r="A177" s="61" t="s">
        <v>1</v>
      </c>
      <c r="B177" s="62">
        <v>99.2</v>
      </c>
    </row>
    <row r="178" spans="1:2" x14ac:dyDescent="0.2">
      <c r="A178" s="61" t="s">
        <v>2</v>
      </c>
      <c r="B178" s="62">
        <v>100.8</v>
      </c>
    </row>
    <row r="179" spans="1:2" x14ac:dyDescent="0.2">
      <c r="A179" s="61" t="s">
        <v>3</v>
      </c>
      <c r="B179" s="62">
        <v>99.6</v>
      </c>
    </row>
    <row r="180" spans="1:2" x14ac:dyDescent="0.2">
      <c r="A180" s="61" t="s">
        <v>4</v>
      </c>
      <c r="B180" s="62">
        <v>103.2</v>
      </c>
    </row>
    <row r="181" spans="1:2" x14ac:dyDescent="0.2">
      <c r="A181" s="61" t="s">
        <v>5</v>
      </c>
      <c r="B181" s="62">
        <v>104</v>
      </c>
    </row>
    <row r="182" spans="1:2" x14ac:dyDescent="0.2">
      <c r="A182" s="61" t="s">
        <v>6</v>
      </c>
      <c r="B182" s="62">
        <v>105.2</v>
      </c>
    </row>
    <row r="183" spans="1:2" x14ac:dyDescent="0.2">
      <c r="A183" s="61" t="s">
        <v>7</v>
      </c>
      <c r="B183" s="62">
        <v>105.2</v>
      </c>
    </row>
    <row r="184" spans="1:2" x14ac:dyDescent="0.2">
      <c r="A184" s="61" t="s">
        <v>8</v>
      </c>
      <c r="B184" s="62">
        <v>109.6</v>
      </c>
    </row>
    <row r="185" spans="1:2" x14ac:dyDescent="0.2">
      <c r="A185" s="61" t="s">
        <v>9</v>
      </c>
      <c r="B185" s="62">
        <v>90</v>
      </c>
    </row>
    <row r="186" spans="1:2" x14ac:dyDescent="0.2">
      <c r="A186" s="61" t="s">
        <v>10</v>
      </c>
      <c r="B186" s="62">
        <v>86</v>
      </c>
    </row>
    <row r="187" spans="1:2" x14ac:dyDescent="0.2">
      <c r="A187" s="61" t="s">
        <v>11</v>
      </c>
      <c r="B187" s="62">
        <v>86.8</v>
      </c>
    </row>
    <row r="188" spans="1:2" x14ac:dyDescent="0.2">
      <c r="A188" s="61" t="s">
        <v>12</v>
      </c>
      <c r="B188" s="62">
        <v>92.4</v>
      </c>
    </row>
    <row r="189" spans="1:2" x14ac:dyDescent="0.2">
      <c r="A189" s="61" t="s">
        <v>13</v>
      </c>
      <c r="B189" s="62">
        <v>90.4</v>
      </c>
    </row>
    <row r="190" spans="1:2" x14ac:dyDescent="0.2">
      <c r="A190" s="61" t="s">
        <v>14</v>
      </c>
      <c r="B190" s="62">
        <v>91.2</v>
      </c>
    </row>
    <row r="191" spans="1:2" x14ac:dyDescent="0.2">
      <c r="A191" s="61" t="s">
        <v>15</v>
      </c>
      <c r="B191" s="62">
        <v>105.2</v>
      </c>
    </row>
    <row r="192" spans="1:2" x14ac:dyDescent="0.2">
      <c r="A192" s="61" t="s">
        <v>16</v>
      </c>
      <c r="B192" s="62">
        <v>107.6</v>
      </c>
    </row>
    <row r="193" spans="1:2" x14ac:dyDescent="0.2">
      <c r="A193" s="61" t="s">
        <v>17</v>
      </c>
      <c r="B193" s="62">
        <v>104</v>
      </c>
    </row>
    <row r="194" spans="1:2" x14ac:dyDescent="0.2">
      <c r="A194" s="61" t="s">
        <v>18</v>
      </c>
      <c r="B194" s="62">
        <v>101.6</v>
      </c>
    </row>
    <row r="195" spans="1:2" x14ac:dyDescent="0.2">
      <c r="A195" s="61" t="s">
        <v>19</v>
      </c>
      <c r="B195" s="62">
        <v>100.4</v>
      </c>
    </row>
    <row r="196" spans="1:2" x14ac:dyDescent="0.2">
      <c r="A196" s="61" t="s">
        <v>20</v>
      </c>
      <c r="B196" s="62">
        <v>96.4</v>
      </c>
    </row>
    <row r="197" spans="1:2" x14ac:dyDescent="0.2">
      <c r="A197" s="61" t="s">
        <v>21</v>
      </c>
      <c r="B197" s="62">
        <v>99.2</v>
      </c>
    </row>
    <row r="198" spans="1:2" x14ac:dyDescent="0.2">
      <c r="A198" s="61" t="s">
        <v>22</v>
      </c>
      <c r="B198" s="62">
        <v>110.4</v>
      </c>
    </row>
    <row r="199" spans="1:2" ht="13.5" thickBot="1" x14ac:dyDescent="0.25">
      <c r="A199" s="63" t="s">
        <v>23</v>
      </c>
      <c r="B199" s="64">
        <v>106.4</v>
      </c>
    </row>
    <row r="200" spans="1:2" s="26" customFormat="1" x14ac:dyDescent="0.2">
      <c r="A200" s="44" t="s">
        <v>32</v>
      </c>
      <c r="B200" s="37">
        <f>SUM(B176:B199)</f>
        <v>2399.6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39.6</v>
      </c>
    </row>
    <row r="205" spans="1:2" x14ac:dyDescent="0.2">
      <c r="A205" s="61" t="s">
        <v>1</v>
      </c>
      <c r="B205" s="62">
        <v>38</v>
      </c>
    </row>
    <row r="206" spans="1:2" x14ac:dyDescent="0.2">
      <c r="A206" s="61" t="s">
        <v>2</v>
      </c>
      <c r="B206" s="62">
        <v>38</v>
      </c>
    </row>
    <row r="207" spans="1:2" x14ac:dyDescent="0.2">
      <c r="A207" s="61" t="s">
        <v>3</v>
      </c>
      <c r="B207" s="62">
        <v>37.200000000000003</v>
      </c>
    </row>
    <row r="208" spans="1:2" x14ac:dyDescent="0.2">
      <c r="A208" s="61" t="s">
        <v>4</v>
      </c>
      <c r="B208" s="62">
        <v>36.799999999999997</v>
      </c>
    </row>
    <row r="209" spans="1:2" x14ac:dyDescent="0.2">
      <c r="A209" s="61" t="s">
        <v>5</v>
      </c>
      <c r="B209" s="62">
        <v>37.6</v>
      </c>
    </row>
    <row r="210" spans="1:2" x14ac:dyDescent="0.2">
      <c r="A210" s="61" t="s">
        <v>6</v>
      </c>
      <c r="B210" s="62">
        <v>37.6</v>
      </c>
    </row>
    <row r="211" spans="1:2" x14ac:dyDescent="0.2">
      <c r="A211" s="61" t="s">
        <v>7</v>
      </c>
      <c r="B211" s="62">
        <v>37.6</v>
      </c>
    </row>
    <row r="212" spans="1:2" x14ac:dyDescent="0.2">
      <c r="A212" s="61" t="s">
        <v>8</v>
      </c>
      <c r="B212" s="62">
        <v>38.799999999999997</v>
      </c>
    </row>
    <row r="213" spans="1:2" x14ac:dyDescent="0.2">
      <c r="A213" s="61" t="s">
        <v>9</v>
      </c>
      <c r="B213" s="62">
        <v>40</v>
      </c>
    </row>
    <row r="214" spans="1:2" x14ac:dyDescent="0.2">
      <c r="A214" s="61" t="s">
        <v>10</v>
      </c>
      <c r="B214" s="62">
        <v>37.200000000000003</v>
      </c>
    </row>
    <row r="215" spans="1:2" x14ac:dyDescent="0.2">
      <c r="A215" s="61" t="s">
        <v>11</v>
      </c>
      <c r="B215" s="62">
        <v>39.200000000000003</v>
      </c>
    </row>
    <row r="216" spans="1:2" x14ac:dyDescent="0.2">
      <c r="A216" s="61" t="s">
        <v>12</v>
      </c>
      <c r="B216" s="62">
        <v>38.799999999999997</v>
      </c>
    </row>
    <row r="217" spans="1:2" x14ac:dyDescent="0.2">
      <c r="A217" s="61" t="s">
        <v>13</v>
      </c>
      <c r="B217" s="62">
        <v>36.799999999999997</v>
      </c>
    </row>
    <row r="218" spans="1:2" x14ac:dyDescent="0.2">
      <c r="A218" s="61" t="s">
        <v>14</v>
      </c>
      <c r="B218" s="62">
        <v>38.4</v>
      </c>
    </row>
    <row r="219" spans="1:2" x14ac:dyDescent="0.2">
      <c r="A219" s="61" t="s">
        <v>15</v>
      </c>
      <c r="B219" s="62">
        <v>38.799999999999997</v>
      </c>
    </row>
    <row r="220" spans="1:2" x14ac:dyDescent="0.2">
      <c r="A220" s="61" t="s">
        <v>16</v>
      </c>
      <c r="B220" s="62">
        <v>41.6</v>
      </c>
    </row>
    <row r="221" spans="1:2" x14ac:dyDescent="0.2">
      <c r="A221" s="61" t="s">
        <v>17</v>
      </c>
      <c r="B221" s="62">
        <v>40.799999999999997</v>
      </c>
    </row>
    <row r="222" spans="1:2" x14ac:dyDescent="0.2">
      <c r="A222" s="61" t="s">
        <v>18</v>
      </c>
      <c r="B222" s="62">
        <v>38.4</v>
      </c>
    </row>
    <row r="223" spans="1:2" x14ac:dyDescent="0.2">
      <c r="A223" s="61" t="s">
        <v>19</v>
      </c>
      <c r="B223" s="62">
        <v>38.799999999999997</v>
      </c>
    </row>
    <row r="224" spans="1:2" x14ac:dyDescent="0.2">
      <c r="A224" s="61" t="s">
        <v>20</v>
      </c>
      <c r="B224" s="62">
        <v>37.6</v>
      </c>
    </row>
    <row r="225" spans="1:2" x14ac:dyDescent="0.2">
      <c r="A225" s="61" t="s">
        <v>21</v>
      </c>
      <c r="B225" s="62">
        <v>38.799999999999997</v>
      </c>
    </row>
    <row r="226" spans="1:2" x14ac:dyDescent="0.2">
      <c r="A226" s="61" t="s">
        <v>22</v>
      </c>
      <c r="B226" s="62">
        <v>38</v>
      </c>
    </row>
    <row r="227" spans="1:2" ht="13.5" thickBot="1" x14ac:dyDescent="0.25">
      <c r="A227" s="63" t="s">
        <v>23</v>
      </c>
      <c r="B227" s="64">
        <v>37.6</v>
      </c>
    </row>
    <row r="228" spans="1:2" s="26" customFormat="1" x14ac:dyDescent="0.2">
      <c r="A228" s="44" t="s">
        <v>32</v>
      </c>
      <c r="B228" s="37">
        <f>SUM(B204:B227)</f>
        <v>921.99999999999989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15.6</v>
      </c>
    </row>
    <row r="261" spans="1:2" x14ac:dyDescent="0.2">
      <c r="A261" s="61" t="s">
        <v>1</v>
      </c>
      <c r="B261" s="62">
        <v>15</v>
      </c>
    </row>
    <row r="262" spans="1:2" x14ac:dyDescent="0.2">
      <c r="A262" s="61" t="s">
        <v>2</v>
      </c>
      <c r="B262" s="62">
        <v>16.2</v>
      </c>
    </row>
    <row r="263" spans="1:2" x14ac:dyDescent="0.2">
      <c r="A263" s="61" t="s">
        <v>3</v>
      </c>
      <c r="B263" s="62">
        <v>15</v>
      </c>
    </row>
    <row r="264" spans="1:2" x14ac:dyDescent="0.2">
      <c r="A264" s="61" t="s">
        <v>4</v>
      </c>
      <c r="B264" s="62">
        <v>15</v>
      </c>
    </row>
    <row r="265" spans="1:2" x14ac:dyDescent="0.2">
      <c r="A265" s="61" t="s">
        <v>5</v>
      </c>
      <c r="B265" s="62">
        <v>15</v>
      </c>
    </row>
    <row r="266" spans="1:2" x14ac:dyDescent="0.2">
      <c r="A266" s="61" t="s">
        <v>6</v>
      </c>
      <c r="B266" s="62">
        <v>15.6</v>
      </c>
    </row>
    <row r="267" spans="1:2" x14ac:dyDescent="0.2">
      <c r="A267" s="61" t="s">
        <v>7</v>
      </c>
      <c r="B267" s="62">
        <v>14.4</v>
      </c>
    </row>
    <row r="268" spans="1:2" x14ac:dyDescent="0.2">
      <c r="A268" s="61" t="s">
        <v>8</v>
      </c>
      <c r="B268" s="62">
        <v>13.2</v>
      </c>
    </row>
    <row r="269" spans="1:2" x14ac:dyDescent="0.2">
      <c r="A269" s="61" t="s">
        <v>9</v>
      </c>
      <c r="B269" s="62">
        <v>13.2</v>
      </c>
    </row>
    <row r="270" spans="1:2" x14ac:dyDescent="0.2">
      <c r="A270" s="61" t="s">
        <v>10</v>
      </c>
      <c r="B270" s="62">
        <v>10.8</v>
      </c>
    </row>
    <row r="271" spans="1:2" x14ac:dyDescent="0.2">
      <c r="A271" s="61" t="s">
        <v>11</v>
      </c>
      <c r="B271" s="62">
        <v>11.4</v>
      </c>
    </row>
    <row r="272" spans="1:2" x14ac:dyDescent="0.2">
      <c r="A272" s="61" t="s">
        <v>12</v>
      </c>
      <c r="B272" s="62">
        <v>14.4</v>
      </c>
    </row>
    <row r="273" spans="1:2" x14ac:dyDescent="0.2">
      <c r="A273" s="61" t="s">
        <v>13</v>
      </c>
      <c r="B273" s="62">
        <v>13.2</v>
      </c>
    </row>
    <row r="274" spans="1:2" x14ac:dyDescent="0.2">
      <c r="A274" s="61" t="s">
        <v>14</v>
      </c>
      <c r="B274" s="62">
        <v>13.2</v>
      </c>
    </row>
    <row r="275" spans="1:2" x14ac:dyDescent="0.2">
      <c r="A275" s="61" t="s">
        <v>15</v>
      </c>
      <c r="B275" s="62">
        <v>13.8</v>
      </c>
    </row>
    <row r="276" spans="1:2" x14ac:dyDescent="0.2">
      <c r="A276" s="61" t="s">
        <v>16</v>
      </c>
      <c r="B276" s="62">
        <v>15</v>
      </c>
    </row>
    <row r="277" spans="1:2" x14ac:dyDescent="0.2">
      <c r="A277" s="61" t="s">
        <v>17</v>
      </c>
      <c r="B277" s="62">
        <v>15</v>
      </c>
    </row>
    <row r="278" spans="1:2" x14ac:dyDescent="0.2">
      <c r="A278" s="61" t="s">
        <v>18</v>
      </c>
      <c r="B278" s="62">
        <v>15</v>
      </c>
    </row>
    <row r="279" spans="1:2" x14ac:dyDescent="0.2">
      <c r="A279" s="61" t="s">
        <v>19</v>
      </c>
      <c r="B279" s="62">
        <v>15</v>
      </c>
    </row>
    <row r="280" spans="1:2" x14ac:dyDescent="0.2">
      <c r="A280" s="61" t="s">
        <v>20</v>
      </c>
      <c r="B280" s="62">
        <v>15.6</v>
      </c>
    </row>
    <row r="281" spans="1:2" x14ac:dyDescent="0.2">
      <c r="A281" s="61" t="s">
        <v>21</v>
      </c>
      <c r="B281" s="62">
        <v>15.6</v>
      </c>
    </row>
    <row r="282" spans="1:2" x14ac:dyDescent="0.2">
      <c r="A282" s="61" t="s">
        <v>22</v>
      </c>
      <c r="B282" s="62">
        <v>15.6</v>
      </c>
    </row>
    <row r="283" spans="1:2" ht="13.5" thickBot="1" x14ac:dyDescent="0.25">
      <c r="A283" s="63" t="s">
        <v>23</v>
      </c>
      <c r="B283" s="64">
        <v>15.6</v>
      </c>
    </row>
    <row r="284" spans="1:2" s="26" customFormat="1" x14ac:dyDescent="0.2">
      <c r="A284" s="44" t="s">
        <v>32</v>
      </c>
      <c r="B284" s="37">
        <f>SUM(B260:B283)</f>
        <v>347.40000000000009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67.2</v>
      </c>
    </row>
    <row r="289" spans="1:2" x14ac:dyDescent="0.2">
      <c r="A289" s="61" t="s">
        <v>1</v>
      </c>
      <c r="B289" s="62">
        <v>66.8</v>
      </c>
    </row>
    <row r="290" spans="1:2" x14ac:dyDescent="0.2">
      <c r="A290" s="61" t="s">
        <v>2</v>
      </c>
      <c r="B290" s="62">
        <v>67.599999999999994</v>
      </c>
    </row>
    <row r="291" spans="1:2" x14ac:dyDescent="0.2">
      <c r="A291" s="61" t="s">
        <v>3</v>
      </c>
      <c r="B291" s="62">
        <v>70.400000000000006</v>
      </c>
    </row>
    <row r="292" spans="1:2" x14ac:dyDescent="0.2">
      <c r="A292" s="61" t="s">
        <v>4</v>
      </c>
      <c r="B292" s="62">
        <v>90</v>
      </c>
    </row>
    <row r="293" spans="1:2" x14ac:dyDescent="0.2">
      <c r="A293" s="61" t="s">
        <v>5</v>
      </c>
      <c r="B293" s="62">
        <v>94</v>
      </c>
    </row>
    <row r="294" spans="1:2" x14ac:dyDescent="0.2">
      <c r="A294" s="61" t="s">
        <v>6</v>
      </c>
      <c r="B294" s="62">
        <v>88.8</v>
      </c>
    </row>
    <row r="295" spans="1:2" x14ac:dyDescent="0.2">
      <c r="A295" s="61" t="s">
        <v>7</v>
      </c>
      <c r="B295" s="62">
        <v>76</v>
      </c>
    </row>
    <row r="296" spans="1:2" x14ac:dyDescent="0.2">
      <c r="A296" s="61" t="s">
        <v>8</v>
      </c>
      <c r="B296" s="62">
        <v>65.599999999999994</v>
      </c>
    </row>
    <row r="297" spans="1:2" x14ac:dyDescent="0.2">
      <c r="A297" s="61" t="s">
        <v>9</v>
      </c>
      <c r="B297" s="62">
        <v>62.8</v>
      </c>
    </row>
    <row r="298" spans="1:2" x14ac:dyDescent="0.2">
      <c r="A298" s="61" t="s">
        <v>10</v>
      </c>
      <c r="B298" s="62">
        <v>68.400000000000006</v>
      </c>
    </row>
    <row r="299" spans="1:2" x14ac:dyDescent="0.2">
      <c r="A299" s="61" t="s">
        <v>11</v>
      </c>
      <c r="B299" s="62">
        <v>66.8</v>
      </c>
    </row>
    <row r="300" spans="1:2" x14ac:dyDescent="0.2">
      <c r="A300" s="61" t="s">
        <v>12</v>
      </c>
      <c r="B300" s="62">
        <v>91.2</v>
      </c>
    </row>
    <row r="301" spans="1:2" x14ac:dyDescent="0.2">
      <c r="A301" s="61" t="s">
        <v>13</v>
      </c>
      <c r="B301" s="62">
        <v>80.400000000000006</v>
      </c>
    </row>
    <row r="302" spans="1:2" x14ac:dyDescent="0.2">
      <c r="A302" s="61" t="s">
        <v>14</v>
      </c>
      <c r="B302" s="62">
        <v>67.2</v>
      </c>
    </row>
    <row r="303" spans="1:2" x14ac:dyDescent="0.2">
      <c r="A303" s="61" t="s">
        <v>15</v>
      </c>
      <c r="B303" s="62">
        <v>66.8</v>
      </c>
    </row>
    <row r="304" spans="1:2" x14ac:dyDescent="0.2">
      <c r="A304" s="61" t="s">
        <v>16</v>
      </c>
      <c r="B304" s="62">
        <v>63.6</v>
      </c>
    </row>
    <row r="305" spans="1:2" x14ac:dyDescent="0.2">
      <c r="A305" s="61" t="s">
        <v>17</v>
      </c>
      <c r="B305" s="62">
        <v>63.2</v>
      </c>
    </row>
    <row r="306" spans="1:2" x14ac:dyDescent="0.2">
      <c r="A306" s="61" t="s">
        <v>18</v>
      </c>
      <c r="B306" s="62">
        <v>71.2</v>
      </c>
    </row>
    <row r="307" spans="1:2" x14ac:dyDescent="0.2">
      <c r="A307" s="61" t="s">
        <v>19</v>
      </c>
      <c r="B307" s="62">
        <v>90.4</v>
      </c>
    </row>
    <row r="308" spans="1:2" x14ac:dyDescent="0.2">
      <c r="A308" s="61" t="s">
        <v>20</v>
      </c>
      <c r="B308" s="62">
        <v>90.4</v>
      </c>
    </row>
    <row r="309" spans="1:2" x14ac:dyDescent="0.2">
      <c r="A309" s="61" t="s">
        <v>21</v>
      </c>
      <c r="B309" s="62">
        <v>76.400000000000006</v>
      </c>
    </row>
    <row r="310" spans="1:2" x14ac:dyDescent="0.2">
      <c r="A310" s="61" t="s">
        <v>22</v>
      </c>
      <c r="B310" s="62">
        <v>71.599999999999994</v>
      </c>
    </row>
    <row r="311" spans="1:2" ht="13.5" thickBot="1" x14ac:dyDescent="0.25">
      <c r="A311" s="63" t="s">
        <v>23</v>
      </c>
      <c r="B311" s="64">
        <v>67.2</v>
      </c>
    </row>
    <row r="312" spans="1:2" s="26" customFormat="1" x14ac:dyDescent="0.2">
      <c r="A312" s="44" t="s">
        <v>32</v>
      </c>
      <c r="B312" s="37">
        <f>SUM(B288:B311)</f>
        <v>1784.0000000000002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59.6</v>
      </c>
    </row>
    <row r="317" spans="1:2" x14ac:dyDescent="0.2">
      <c r="A317" s="61" t="s">
        <v>1</v>
      </c>
      <c r="B317" s="62">
        <v>59.6</v>
      </c>
    </row>
    <row r="318" spans="1:2" x14ac:dyDescent="0.2">
      <c r="A318" s="61" t="s">
        <v>2</v>
      </c>
      <c r="B318" s="62">
        <v>59.6</v>
      </c>
    </row>
    <row r="319" spans="1:2" x14ac:dyDescent="0.2">
      <c r="A319" s="61" t="s">
        <v>3</v>
      </c>
      <c r="B319" s="62">
        <v>59.2</v>
      </c>
    </row>
    <row r="320" spans="1:2" x14ac:dyDescent="0.2">
      <c r="A320" s="61" t="s">
        <v>4</v>
      </c>
      <c r="B320" s="62">
        <v>57.6</v>
      </c>
    </row>
    <row r="321" spans="1:2" x14ac:dyDescent="0.2">
      <c r="A321" s="61" t="s">
        <v>5</v>
      </c>
      <c r="B321" s="62">
        <v>58.4</v>
      </c>
    </row>
    <row r="322" spans="1:2" x14ac:dyDescent="0.2">
      <c r="A322" s="61" t="s">
        <v>6</v>
      </c>
      <c r="B322" s="62">
        <v>59.2</v>
      </c>
    </row>
    <row r="323" spans="1:2" x14ac:dyDescent="0.2">
      <c r="A323" s="61" t="s">
        <v>7</v>
      </c>
      <c r="B323" s="62">
        <v>56.8</v>
      </c>
    </row>
    <row r="324" spans="1:2" x14ac:dyDescent="0.2">
      <c r="A324" s="61" t="s">
        <v>8</v>
      </c>
      <c r="B324" s="62">
        <v>60.8</v>
      </c>
    </row>
    <row r="325" spans="1:2" x14ac:dyDescent="0.2">
      <c r="A325" s="61" t="s">
        <v>9</v>
      </c>
      <c r="B325" s="62">
        <v>63.6</v>
      </c>
    </row>
    <row r="326" spans="1:2" x14ac:dyDescent="0.2">
      <c r="A326" s="61" t="s">
        <v>10</v>
      </c>
      <c r="B326" s="62">
        <v>74</v>
      </c>
    </row>
    <row r="327" spans="1:2" x14ac:dyDescent="0.2">
      <c r="A327" s="61" t="s">
        <v>11</v>
      </c>
      <c r="B327" s="62">
        <v>57.2</v>
      </c>
    </row>
    <row r="328" spans="1:2" x14ac:dyDescent="0.2">
      <c r="A328" s="61" t="s">
        <v>12</v>
      </c>
      <c r="B328" s="62">
        <v>54.8</v>
      </c>
    </row>
    <row r="329" spans="1:2" x14ac:dyDescent="0.2">
      <c r="A329" s="61" t="s">
        <v>13</v>
      </c>
      <c r="B329" s="62">
        <v>58.8</v>
      </c>
    </row>
    <row r="330" spans="1:2" x14ac:dyDescent="0.2">
      <c r="A330" s="61" t="s">
        <v>14</v>
      </c>
      <c r="B330" s="62">
        <v>58.4</v>
      </c>
    </row>
    <row r="331" spans="1:2" x14ac:dyDescent="0.2">
      <c r="A331" s="61" t="s">
        <v>15</v>
      </c>
      <c r="B331" s="62">
        <v>63.2</v>
      </c>
    </row>
    <row r="332" spans="1:2" x14ac:dyDescent="0.2">
      <c r="A332" s="61" t="s">
        <v>16</v>
      </c>
      <c r="B332" s="62">
        <v>56.4</v>
      </c>
    </row>
    <row r="333" spans="1:2" x14ac:dyDescent="0.2">
      <c r="A333" s="61" t="s">
        <v>17</v>
      </c>
      <c r="B333" s="62">
        <v>55.6</v>
      </c>
    </row>
    <row r="334" spans="1:2" x14ac:dyDescent="0.2">
      <c r="A334" s="61" t="s">
        <v>18</v>
      </c>
      <c r="B334" s="62">
        <v>56.8</v>
      </c>
    </row>
    <row r="335" spans="1:2" x14ac:dyDescent="0.2">
      <c r="A335" s="61" t="s">
        <v>19</v>
      </c>
      <c r="B335" s="62">
        <v>58.4</v>
      </c>
    </row>
    <row r="336" spans="1:2" x14ac:dyDescent="0.2">
      <c r="A336" s="61" t="s">
        <v>20</v>
      </c>
      <c r="B336" s="62">
        <v>56.8</v>
      </c>
    </row>
    <row r="337" spans="1:2" x14ac:dyDescent="0.2">
      <c r="A337" s="61" t="s">
        <v>21</v>
      </c>
      <c r="B337" s="62">
        <v>59.6</v>
      </c>
    </row>
    <row r="338" spans="1:2" x14ac:dyDescent="0.2">
      <c r="A338" s="61" t="s">
        <v>22</v>
      </c>
      <c r="B338" s="62">
        <v>58.8</v>
      </c>
    </row>
    <row r="339" spans="1:2" ht="13.5" thickBot="1" x14ac:dyDescent="0.25">
      <c r="A339" s="63" t="s">
        <v>23</v>
      </c>
      <c r="B339" s="64">
        <v>59.2</v>
      </c>
    </row>
    <row r="340" spans="1:2" s="26" customFormat="1" x14ac:dyDescent="0.2">
      <c r="A340" s="44" t="s">
        <v>32</v>
      </c>
      <c r="B340" s="37">
        <f>SUM(B316:B339)</f>
        <v>1422.3999999999999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1399.2</v>
      </c>
    </row>
    <row r="345" spans="1:2" x14ac:dyDescent="0.2">
      <c r="A345" s="61" t="s">
        <v>1</v>
      </c>
      <c r="B345" s="62">
        <v>1636.8</v>
      </c>
    </row>
    <row r="346" spans="1:2" x14ac:dyDescent="0.2">
      <c r="A346" s="61" t="s">
        <v>2</v>
      </c>
      <c r="B346" s="62">
        <v>1768.8</v>
      </c>
    </row>
    <row r="347" spans="1:2" x14ac:dyDescent="0.2">
      <c r="A347" s="61" t="s">
        <v>3</v>
      </c>
      <c r="B347" s="62">
        <v>1320</v>
      </c>
    </row>
    <row r="348" spans="1:2" x14ac:dyDescent="0.2">
      <c r="A348" s="61" t="s">
        <v>4</v>
      </c>
      <c r="B348" s="62">
        <v>1161.5999999999999</v>
      </c>
    </row>
    <row r="349" spans="1:2" x14ac:dyDescent="0.2">
      <c r="A349" s="61" t="s">
        <v>5</v>
      </c>
      <c r="B349" s="62">
        <v>1201.2</v>
      </c>
    </row>
    <row r="350" spans="1:2" x14ac:dyDescent="0.2">
      <c r="A350" s="61" t="s">
        <v>6</v>
      </c>
      <c r="B350" s="62">
        <v>1320</v>
      </c>
    </row>
    <row r="351" spans="1:2" x14ac:dyDescent="0.2">
      <c r="A351" s="61" t="s">
        <v>7</v>
      </c>
      <c r="B351" s="62">
        <v>1346.4</v>
      </c>
    </row>
    <row r="352" spans="1:2" x14ac:dyDescent="0.2">
      <c r="A352" s="61" t="s">
        <v>8</v>
      </c>
      <c r="B352" s="62">
        <v>1359.6</v>
      </c>
    </row>
    <row r="353" spans="1:2" x14ac:dyDescent="0.2">
      <c r="A353" s="61" t="s">
        <v>9</v>
      </c>
      <c r="B353" s="62">
        <v>1531.2</v>
      </c>
    </row>
    <row r="354" spans="1:2" x14ac:dyDescent="0.2">
      <c r="A354" s="61" t="s">
        <v>10</v>
      </c>
      <c r="B354" s="62">
        <v>1650</v>
      </c>
    </row>
    <row r="355" spans="1:2" x14ac:dyDescent="0.2">
      <c r="A355" s="61" t="s">
        <v>11</v>
      </c>
      <c r="B355" s="62">
        <v>1557.6</v>
      </c>
    </row>
    <row r="356" spans="1:2" x14ac:dyDescent="0.2">
      <c r="A356" s="61" t="s">
        <v>12</v>
      </c>
      <c r="B356" s="62">
        <v>1148.4000000000001</v>
      </c>
    </row>
    <row r="357" spans="1:2" x14ac:dyDescent="0.2">
      <c r="A357" s="61" t="s">
        <v>13</v>
      </c>
      <c r="B357" s="62">
        <v>1082.4000000000001</v>
      </c>
    </row>
    <row r="358" spans="1:2" x14ac:dyDescent="0.2">
      <c r="A358" s="61" t="s">
        <v>14</v>
      </c>
      <c r="B358" s="62">
        <v>963.6</v>
      </c>
    </row>
    <row r="359" spans="1:2" x14ac:dyDescent="0.2">
      <c r="A359" s="61" t="s">
        <v>15</v>
      </c>
      <c r="B359" s="62">
        <v>937.2</v>
      </c>
    </row>
    <row r="360" spans="1:2" x14ac:dyDescent="0.2">
      <c r="A360" s="61" t="s">
        <v>16</v>
      </c>
      <c r="B360" s="62">
        <v>1161.5999999999999</v>
      </c>
    </row>
    <row r="361" spans="1:2" x14ac:dyDescent="0.2">
      <c r="A361" s="61" t="s">
        <v>17</v>
      </c>
      <c r="B361" s="62">
        <v>1003.2</v>
      </c>
    </row>
    <row r="362" spans="1:2" x14ac:dyDescent="0.2">
      <c r="A362" s="61" t="s">
        <v>18</v>
      </c>
      <c r="B362" s="62">
        <v>752.4</v>
      </c>
    </row>
    <row r="363" spans="1:2" x14ac:dyDescent="0.2">
      <c r="A363" s="61" t="s">
        <v>19</v>
      </c>
      <c r="B363" s="62">
        <v>712.8</v>
      </c>
    </row>
    <row r="364" spans="1:2" x14ac:dyDescent="0.2">
      <c r="A364" s="61" t="s">
        <v>20</v>
      </c>
      <c r="B364" s="62">
        <v>884.4</v>
      </c>
    </row>
    <row r="365" spans="1:2" x14ac:dyDescent="0.2">
      <c r="A365" s="61" t="s">
        <v>21</v>
      </c>
      <c r="B365" s="62">
        <v>1306.8</v>
      </c>
    </row>
    <row r="366" spans="1:2" x14ac:dyDescent="0.2">
      <c r="A366" s="61" t="s">
        <v>22</v>
      </c>
      <c r="B366" s="62">
        <v>844.8</v>
      </c>
    </row>
    <row r="367" spans="1:2" ht="13.5" thickBot="1" x14ac:dyDescent="0.25">
      <c r="A367" s="63" t="s">
        <v>23</v>
      </c>
      <c r="B367" s="64">
        <v>1174.8</v>
      </c>
    </row>
    <row r="368" spans="1:2" s="26" customFormat="1" x14ac:dyDescent="0.2">
      <c r="A368" s="44" t="s">
        <v>32</v>
      </c>
      <c r="B368" s="37">
        <f>SUM(B344:B367)</f>
        <v>29224.800000000003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1702.8</v>
      </c>
    </row>
    <row r="429" spans="1:2" x14ac:dyDescent="0.2">
      <c r="A429" s="61" t="s">
        <v>1</v>
      </c>
      <c r="B429" s="62">
        <v>1993.2</v>
      </c>
    </row>
    <row r="430" spans="1:2" x14ac:dyDescent="0.2">
      <c r="A430" s="61" t="s">
        <v>2</v>
      </c>
      <c r="B430" s="62">
        <v>2125.1999999999998</v>
      </c>
    </row>
    <row r="431" spans="1:2" x14ac:dyDescent="0.2">
      <c r="A431" s="61" t="s">
        <v>3</v>
      </c>
      <c r="B431" s="62">
        <v>1676.4</v>
      </c>
    </row>
    <row r="432" spans="1:2" x14ac:dyDescent="0.2">
      <c r="A432" s="61" t="s">
        <v>4</v>
      </c>
      <c r="B432" s="62">
        <v>1570.8</v>
      </c>
    </row>
    <row r="433" spans="1:2" x14ac:dyDescent="0.2">
      <c r="A433" s="61" t="s">
        <v>5</v>
      </c>
      <c r="B433" s="62">
        <v>1584</v>
      </c>
    </row>
    <row r="434" spans="1:2" x14ac:dyDescent="0.2">
      <c r="A434" s="61" t="s">
        <v>6</v>
      </c>
      <c r="B434" s="62">
        <v>1689.6</v>
      </c>
    </row>
    <row r="435" spans="1:2" x14ac:dyDescent="0.2">
      <c r="A435" s="61" t="s">
        <v>7</v>
      </c>
      <c r="B435" s="62">
        <v>1702.8</v>
      </c>
    </row>
    <row r="436" spans="1:2" x14ac:dyDescent="0.2">
      <c r="A436" s="61" t="s">
        <v>8</v>
      </c>
      <c r="B436" s="62">
        <v>1702.8</v>
      </c>
    </row>
    <row r="437" spans="1:2" x14ac:dyDescent="0.2">
      <c r="A437" s="61" t="s">
        <v>9</v>
      </c>
      <c r="B437" s="62">
        <v>1861.2</v>
      </c>
    </row>
    <row r="438" spans="1:2" x14ac:dyDescent="0.2">
      <c r="A438" s="61" t="s">
        <v>10</v>
      </c>
      <c r="B438" s="62">
        <v>2019.6</v>
      </c>
    </row>
    <row r="439" spans="1:2" x14ac:dyDescent="0.2">
      <c r="A439" s="61" t="s">
        <v>11</v>
      </c>
      <c r="B439" s="62">
        <v>1900.8</v>
      </c>
    </row>
    <row r="440" spans="1:2" x14ac:dyDescent="0.2">
      <c r="A440" s="61" t="s">
        <v>12</v>
      </c>
      <c r="B440" s="62">
        <v>1465.2</v>
      </c>
    </row>
    <row r="441" spans="1:2" x14ac:dyDescent="0.2">
      <c r="A441" s="61" t="s">
        <v>13</v>
      </c>
      <c r="B441" s="62">
        <v>1386</v>
      </c>
    </row>
    <row r="442" spans="1:2" x14ac:dyDescent="0.2">
      <c r="A442" s="61" t="s">
        <v>14</v>
      </c>
      <c r="B442" s="62">
        <v>1240.8</v>
      </c>
    </row>
    <row r="443" spans="1:2" x14ac:dyDescent="0.2">
      <c r="A443" s="61" t="s">
        <v>15</v>
      </c>
      <c r="B443" s="62">
        <v>1161.5999999999999</v>
      </c>
    </row>
    <row r="444" spans="1:2" x14ac:dyDescent="0.2">
      <c r="A444" s="61" t="s">
        <v>16</v>
      </c>
      <c r="B444" s="62">
        <v>1465.2</v>
      </c>
    </row>
    <row r="445" spans="1:2" x14ac:dyDescent="0.2">
      <c r="A445" s="61" t="s">
        <v>17</v>
      </c>
      <c r="B445" s="62">
        <v>1280.4000000000001</v>
      </c>
    </row>
    <row r="446" spans="1:2" x14ac:dyDescent="0.2">
      <c r="A446" s="61" t="s">
        <v>18</v>
      </c>
      <c r="B446" s="62">
        <v>1108.8</v>
      </c>
    </row>
    <row r="447" spans="1:2" x14ac:dyDescent="0.2">
      <c r="A447" s="61" t="s">
        <v>19</v>
      </c>
      <c r="B447" s="62">
        <v>1161.5999999999999</v>
      </c>
    </row>
    <row r="448" spans="1:2" x14ac:dyDescent="0.2">
      <c r="A448" s="61" t="s">
        <v>20</v>
      </c>
      <c r="B448" s="62">
        <v>1188</v>
      </c>
    </row>
    <row r="449" spans="1:2" x14ac:dyDescent="0.2">
      <c r="A449" s="61" t="s">
        <v>21</v>
      </c>
      <c r="B449" s="62">
        <v>1597.2</v>
      </c>
    </row>
    <row r="450" spans="1:2" x14ac:dyDescent="0.2">
      <c r="A450" s="61" t="s">
        <v>22</v>
      </c>
      <c r="B450" s="62">
        <v>1188</v>
      </c>
    </row>
    <row r="451" spans="1:2" ht="13.5" thickBot="1" x14ac:dyDescent="0.25">
      <c r="A451" s="63" t="s">
        <v>23</v>
      </c>
      <c r="B451" s="64">
        <v>1478.4</v>
      </c>
    </row>
    <row r="452" spans="1:2" s="26" customFormat="1" x14ac:dyDescent="0.2">
      <c r="A452" s="44" t="s">
        <v>32</v>
      </c>
      <c r="B452" s="37">
        <f>SUM(B428:B451)</f>
        <v>37250.399999999994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0"/>
  <sheetViews>
    <sheetView tabSelected="1" topLeftCell="A10" workbookViewId="0">
      <selection activeCell="N14" sqref="N14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Никольский Торжок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82</v>
      </c>
      <c r="E6" s="45" t="s">
        <v>83</v>
      </c>
      <c r="F6" s="19" t="s">
        <v>84</v>
      </c>
    </row>
    <row r="7" spans="1:6" x14ac:dyDescent="0.25">
      <c r="A7" s="71" t="s">
        <v>39</v>
      </c>
      <c r="B7" s="74">
        <v>42172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/>
      <c r="E61" s="6">
        <v>0</v>
      </c>
    </row>
    <row r="62" spans="1:6" x14ac:dyDescent="0.25">
      <c r="A62" s="72"/>
      <c r="B62" s="75"/>
      <c r="C62" s="67" t="s">
        <v>41</v>
      </c>
      <c r="D62" s="68"/>
      <c r="E62" s="6">
        <v>0</v>
      </c>
    </row>
    <row r="63" spans="1:6" x14ac:dyDescent="0.25">
      <c r="A63" s="72"/>
      <c r="B63" s="75"/>
      <c r="C63" s="67" t="s">
        <v>42</v>
      </c>
      <c r="D63" s="68"/>
      <c r="E63" s="6">
        <v>0</v>
      </c>
    </row>
    <row r="64" spans="1:6" x14ac:dyDescent="0.25">
      <c r="A64" s="72"/>
      <c r="B64" s="75"/>
      <c r="C64" s="67" t="s">
        <v>43</v>
      </c>
      <c r="D64" s="68"/>
      <c r="E64" s="6">
        <v>0</v>
      </c>
    </row>
    <row r="65" spans="1:5" x14ac:dyDescent="0.25">
      <c r="A65" s="72"/>
      <c r="B65" s="75"/>
      <c r="C65" s="67" t="s">
        <v>44</v>
      </c>
      <c r="D65" s="68"/>
      <c r="E65" s="6">
        <v>0</v>
      </c>
    </row>
    <row r="66" spans="1:5" x14ac:dyDescent="0.25">
      <c r="A66" s="72"/>
      <c r="B66" s="75"/>
      <c r="C66" s="67" t="s">
        <v>45</v>
      </c>
      <c r="D66" s="68"/>
      <c r="E66" s="6">
        <v>0</v>
      </c>
    </row>
    <row r="67" spans="1:5" x14ac:dyDescent="0.25">
      <c r="A67" s="72"/>
      <c r="B67" s="75"/>
      <c r="C67" s="67" t="s">
        <v>46</v>
      </c>
      <c r="D67" s="68"/>
      <c r="E67" s="6">
        <v>0</v>
      </c>
    </row>
    <row r="68" spans="1:5" x14ac:dyDescent="0.25">
      <c r="A68" s="72"/>
      <c r="B68" s="75"/>
      <c r="C68" s="67" t="s">
        <v>47</v>
      </c>
      <c r="D68" s="68"/>
      <c r="E68" s="6">
        <v>0</v>
      </c>
    </row>
    <row r="69" spans="1:5" x14ac:dyDescent="0.25">
      <c r="A69" s="72"/>
      <c r="B69" s="75"/>
      <c r="C69" s="67" t="s">
        <v>48</v>
      </c>
      <c r="D69" s="68"/>
      <c r="E69" s="6">
        <v>0</v>
      </c>
    </row>
    <row r="70" spans="1:5" x14ac:dyDescent="0.25">
      <c r="A70" s="72"/>
      <c r="B70" s="75"/>
      <c r="C70" s="67" t="s">
        <v>49</v>
      </c>
      <c r="D70" s="68"/>
      <c r="E70" s="6">
        <v>0</v>
      </c>
    </row>
    <row r="71" spans="1:5" x14ac:dyDescent="0.25">
      <c r="A71" s="72"/>
      <c r="B71" s="75"/>
      <c r="C71" s="67" t="s">
        <v>50</v>
      </c>
      <c r="D71" s="68"/>
      <c r="E71" s="6">
        <v>0</v>
      </c>
    </row>
    <row r="72" spans="1:5" x14ac:dyDescent="0.25">
      <c r="A72" s="72"/>
      <c r="B72" s="75"/>
      <c r="C72" s="67" t="s">
        <v>51</v>
      </c>
      <c r="D72" s="68"/>
      <c r="E72" s="6">
        <v>0</v>
      </c>
    </row>
    <row r="73" spans="1:5" x14ac:dyDescent="0.25">
      <c r="A73" s="72"/>
      <c r="B73" s="75"/>
      <c r="C73" s="67" t="s">
        <v>52</v>
      </c>
      <c r="D73" s="68"/>
      <c r="E73" s="6">
        <v>0</v>
      </c>
    </row>
    <row r="74" spans="1:5" x14ac:dyDescent="0.25">
      <c r="A74" s="72"/>
      <c r="B74" s="75"/>
      <c r="C74" s="67" t="s">
        <v>53</v>
      </c>
      <c r="D74" s="68"/>
      <c r="E74" s="6">
        <v>0</v>
      </c>
    </row>
    <row r="75" spans="1:5" x14ac:dyDescent="0.25">
      <c r="A75" s="72"/>
      <c r="B75" s="75"/>
      <c r="C75" s="67" t="s">
        <v>54</v>
      </c>
      <c r="D75" s="68"/>
      <c r="E75" s="6">
        <v>0</v>
      </c>
    </row>
    <row r="76" spans="1:5" x14ac:dyDescent="0.25">
      <c r="A76" s="72"/>
      <c r="B76" s="75"/>
      <c r="C76" s="67" t="s">
        <v>55</v>
      </c>
      <c r="D76" s="68"/>
      <c r="E76" s="6">
        <v>0</v>
      </c>
    </row>
    <row r="77" spans="1:5" x14ac:dyDescent="0.25">
      <c r="A77" s="72"/>
      <c r="B77" s="75"/>
      <c r="C77" s="67" t="s">
        <v>56</v>
      </c>
      <c r="D77" s="68"/>
      <c r="E77" s="6">
        <v>0</v>
      </c>
    </row>
    <row r="78" spans="1:5" x14ac:dyDescent="0.25">
      <c r="A78" s="72"/>
      <c r="B78" s="75"/>
      <c r="C78" s="67" t="s">
        <v>57</v>
      </c>
      <c r="D78" s="68"/>
      <c r="E78" s="6">
        <v>0</v>
      </c>
    </row>
    <row r="79" spans="1:5" x14ac:dyDescent="0.25">
      <c r="A79" s="72"/>
      <c r="B79" s="75"/>
      <c r="C79" s="67" t="s">
        <v>58</v>
      </c>
      <c r="D79" s="68"/>
      <c r="E79" s="6">
        <v>0</v>
      </c>
    </row>
    <row r="80" spans="1:5" x14ac:dyDescent="0.25">
      <c r="A80" s="72"/>
      <c r="B80" s="75"/>
      <c r="C80" s="67" t="s">
        <v>59</v>
      </c>
      <c r="D80" s="68"/>
      <c r="E80" s="6">
        <v>0</v>
      </c>
    </row>
    <row r="81" spans="1:6" x14ac:dyDescent="0.25">
      <c r="A81" s="72"/>
      <c r="B81" s="75"/>
      <c r="C81" s="67" t="s">
        <v>60</v>
      </c>
      <c r="D81" s="68"/>
      <c r="E81" s="6">
        <v>0</v>
      </c>
    </row>
    <row r="82" spans="1:6" x14ac:dyDescent="0.25">
      <c r="A82" s="72"/>
      <c r="B82" s="75"/>
      <c r="C82" s="67" t="s">
        <v>61</v>
      </c>
      <c r="D82" s="68"/>
      <c r="E82" s="6">
        <v>0</v>
      </c>
    </row>
    <row r="83" spans="1:6" x14ac:dyDescent="0.25">
      <c r="A83" s="72"/>
      <c r="B83" s="75"/>
      <c r="C83" s="67" t="s">
        <v>62</v>
      </c>
      <c r="D83" s="68"/>
      <c r="E83" s="6">
        <v>0</v>
      </c>
    </row>
    <row r="84" spans="1:6" ht="16.5" thickBot="1" x14ac:dyDescent="0.3">
      <c r="A84" s="73"/>
      <c r="B84" s="76"/>
      <c r="C84" s="69" t="s">
        <v>63</v>
      </c>
      <c r="D84" s="70"/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367.2</v>
      </c>
      <c r="E88" s="6">
        <v>0</v>
      </c>
    </row>
    <row r="89" spans="1:6" x14ac:dyDescent="0.25">
      <c r="A89" s="72"/>
      <c r="B89" s="75"/>
      <c r="C89" s="67" t="s">
        <v>41</v>
      </c>
      <c r="D89" s="68">
        <v>357.6</v>
      </c>
      <c r="E89" s="6">
        <v>0</v>
      </c>
    </row>
    <row r="90" spans="1:6" x14ac:dyDescent="0.25">
      <c r="A90" s="72"/>
      <c r="B90" s="75"/>
      <c r="C90" s="67" t="s">
        <v>42</v>
      </c>
      <c r="D90" s="68">
        <v>362.4</v>
      </c>
      <c r="E90" s="6">
        <v>0</v>
      </c>
    </row>
    <row r="91" spans="1:6" x14ac:dyDescent="0.25">
      <c r="A91" s="72"/>
      <c r="B91" s="75"/>
      <c r="C91" s="67" t="s">
        <v>43</v>
      </c>
      <c r="D91" s="68">
        <v>360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381.6</v>
      </c>
      <c r="E92" s="6">
        <v>0</v>
      </c>
    </row>
    <row r="93" spans="1:6" x14ac:dyDescent="0.25">
      <c r="A93" s="72"/>
      <c r="B93" s="75"/>
      <c r="C93" s="67" t="s">
        <v>45</v>
      </c>
      <c r="D93" s="68">
        <v>384</v>
      </c>
      <c r="E93" s="6">
        <v>0</v>
      </c>
    </row>
    <row r="94" spans="1:6" x14ac:dyDescent="0.25">
      <c r="A94" s="72"/>
      <c r="B94" s="75"/>
      <c r="C94" s="67" t="s">
        <v>46</v>
      </c>
      <c r="D94" s="68">
        <v>384</v>
      </c>
      <c r="E94" s="6">
        <v>0</v>
      </c>
    </row>
    <row r="95" spans="1:6" x14ac:dyDescent="0.25">
      <c r="A95" s="72"/>
      <c r="B95" s="75"/>
      <c r="C95" s="67" t="s">
        <v>47</v>
      </c>
      <c r="D95" s="68">
        <v>367.2</v>
      </c>
      <c r="E95" s="6">
        <v>0</v>
      </c>
    </row>
    <row r="96" spans="1:6" x14ac:dyDescent="0.25">
      <c r="A96" s="72"/>
      <c r="B96" s="75"/>
      <c r="C96" s="67" t="s">
        <v>48</v>
      </c>
      <c r="D96" s="68">
        <v>362.4</v>
      </c>
      <c r="E96" s="6">
        <v>0</v>
      </c>
    </row>
    <row r="97" spans="1:6" x14ac:dyDescent="0.25">
      <c r="A97" s="72"/>
      <c r="B97" s="75"/>
      <c r="C97" s="67" t="s">
        <v>49</v>
      </c>
      <c r="D97" s="68">
        <v>343.2</v>
      </c>
      <c r="E97" s="6">
        <v>0</v>
      </c>
    </row>
    <row r="98" spans="1:6" x14ac:dyDescent="0.25">
      <c r="A98" s="72"/>
      <c r="B98" s="75"/>
      <c r="C98" s="67" t="s">
        <v>50</v>
      </c>
      <c r="D98" s="68">
        <v>357.6</v>
      </c>
      <c r="E98" s="6">
        <v>0</v>
      </c>
    </row>
    <row r="99" spans="1:6" x14ac:dyDescent="0.25">
      <c r="A99" s="72"/>
      <c r="B99" s="75"/>
      <c r="C99" s="67" t="s">
        <v>51</v>
      </c>
      <c r="D99" s="68">
        <v>343.2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369.6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357.6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343.2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367.2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364.8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362.4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367.2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386.4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376.8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372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372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364.8</v>
      </c>
      <c r="E111" s="6">
        <v>0</v>
      </c>
    </row>
    <row r="112" spans="1:6" x14ac:dyDescent="0.25">
      <c r="B112" s="77" t="s">
        <v>64</v>
      </c>
      <c r="D112" s="78">
        <f>SUM(D88:D111)</f>
        <v>8774.3999999999978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81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81.599999999999994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82.2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80.400000000000006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78.599999999999994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78.599999999999994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79.8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78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76.8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77.400000000000006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79.2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80.400000000000006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82.2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79.8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76.8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79.8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84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84.6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87.6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84.6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84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82.8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80.400000000000006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79.8</v>
      </c>
      <c r="E165" s="6">
        <v>0</v>
      </c>
    </row>
    <row r="166" spans="1:6" x14ac:dyDescent="0.25">
      <c r="B166" s="77" t="s">
        <v>64</v>
      </c>
      <c r="D166" s="78">
        <f>SUM(D142:D165)</f>
        <v>1940.3999999999996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104.8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99.2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100.8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99.6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103.2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104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105.2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105.2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109.6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90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86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86.8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92.4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90.4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91.2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105.2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107.6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104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101.6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100.4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96.4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99.2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110.4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106.4</v>
      </c>
      <c r="E192" s="6">
        <v>0</v>
      </c>
    </row>
    <row r="193" spans="1:6" x14ac:dyDescent="0.25">
      <c r="B193" s="77" t="s">
        <v>64</v>
      </c>
      <c r="D193" s="78">
        <f>SUM(D169:D192)</f>
        <v>2399.6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39.6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38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38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37.200000000000003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36.799999999999997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37.6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37.6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37.6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38.799999999999997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40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37.200000000000003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39.200000000000003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38.799999999999997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36.799999999999997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38.4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38.799999999999997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41.6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40.799999999999997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38.4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38.799999999999997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37.6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38.799999999999997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38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37.6</v>
      </c>
      <c r="E219" s="6">
        <v>0</v>
      </c>
    </row>
    <row r="220" spans="1:6" x14ac:dyDescent="0.25">
      <c r="B220" s="77" t="s">
        <v>64</v>
      </c>
      <c r="D220" s="78">
        <f>SUM(D196:D219)</f>
        <v>921.99999999999989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15.6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15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16.2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15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15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15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15.6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14.4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13.2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13.2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10.8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11.4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14.4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13.2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13.2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13.8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15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15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15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15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15.6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15.6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15.6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15.6</v>
      </c>
      <c r="E273" s="6">
        <v>0</v>
      </c>
    </row>
    <row r="274" spans="1:6" x14ac:dyDescent="0.25">
      <c r="B274" s="77" t="s">
        <v>64</v>
      </c>
      <c r="D274" s="78">
        <f>SUM(D250:D273)</f>
        <v>347.40000000000009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67.2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66.8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67.599999999999994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70.400000000000006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90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94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88.8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76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65.599999999999994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62.8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68.400000000000006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66.8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91.2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80.400000000000006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67.2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66.8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63.6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63.2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71.2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90.4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90.4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76.400000000000006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71.599999999999994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67.2</v>
      </c>
      <c r="E300" s="6">
        <v>0</v>
      </c>
    </row>
    <row r="301" spans="1:6" x14ac:dyDescent="0.25">
      <c r="B301" s="77" t="s">
        <v>64</v>
      </c>
      <c r="D301" s="78">
        <f>SUM(D277:D300)</f>
        <v>1784.0000000000002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59.6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59.6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59.6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59.2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57.6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58.4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59.2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56.8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60.8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63.6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74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57.2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54.8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58.8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58.4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63.2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56.4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55.6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56.8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58.4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56.8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59.6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58.8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59.2</v>
      </c>
      <c r="E327" s="6">
        <v>0</v>
      </c>
    </row>
    <row r="328" spans="1:6" x14ac:dyDescent="0.25">
      <c r="B328" s="77" t="s">
        <v>64</v>
      </c>
      <c r="D328" s="78">
        <f>SUM(D304:D327)</f>
        <v>1422.3999999999999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1399.2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1636.8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1768.8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1320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1161.5999999999999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1201.2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1320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1346.4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1359.6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1531.2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1650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1557.6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1148.4000000000001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1082.4000000000001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963.6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937.2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1161.5999999999999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1003.2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752.4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712.8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884.4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1306.8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844.8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1174.8</v>
      </c>
      <c r="E354" s="6">
        <v>0</v>
      </c>
    </row>
    <row r="355" spans="1:6" x14ac:dyDescent="0.25">
      <c r="B355" s="77" t="s">
        <v>64</v>
      </c>
      <c r="D355" s="78">
        <f>SUM(D331:D354)</f>
        <v>29224.800000000003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1702.8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1993.2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2125.1999999999998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1676.4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1570.8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1584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1689.6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1702.8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1702.8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1861.2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2019.6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1900.8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1465.2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1386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1240.8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1161.5999999999999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1465.2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1280.4000000000001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1108.8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1161.5999999999999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1188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1597.2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1188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1478.4</v>
      </c>
      <c r="E435" s="6">
        <v>0</v>
      </c>
    </row>
    <row r="436" spans="1:6" x14ac:dyDescent="0.25">
      <c r="B436" s="77" t="s">
        <v>64</v>
      </c>
      <c r="D436" s="78">
        <f>SUM(D412:D435)</f>
        <v>37250.399999999994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</sheetData>
  <mergeCells count="36"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2015-06-23T13:12:15Z</dcterms:modified>
</cp:coreProperties>
</file>